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915" windowHeight="7995"/>
  </bookViews>
  <sheets>
    <sheet name="Hoja2" sheetId="2" r:id="rId1"/>
  </sheets>
  <calcPr calcId="144525"/>
</workbook>
</file>

<file path=xl/calcChain.xml><?xml version="1.0" encoding="utf-8"?>
<calcChain xmlns="http://schemas.openxmlformats.org/spreadsheetml/2006/main">
  <c r="G8" i="2" l="1"/>
  <c r="G20" i="2" l="1"/>
  <c r="G19" i="2"/>
  <c r="G18" i="2"/>
  <c r="G17" i="2"/>
  <c r="G16" i="2"/>
  <c r="G6" i="2"/>
  <c r="G10" i="2"/>
  <c r="G12" i="2"/>
  <c r="G13" i="2"/>
  <c r="G14" i="2"/>
  <c r="G4" i="2"/>
  <c r="G21" i="2" l="1"/>
  <c r="G22" i="2" l="1"/>
  <c r="G23" i="2" s="1"/>
</calcChain>
</file>

<file path=xl/sharedStrings.xml><?xml version="1.0" encoding="utf-8"?>
<sst xmlns="http://schemas.openxmlformats.org/spreadsheetml/2006/main" count="41" uniqueCount="34">
  <si>
    <t>m3</t>
  </si>
  <si>
    <t>ml</t>
  </si>
  <si>
    <t>und</t>
  </si>
  <si>
    <t>ITEM</t>
  </si>
  <si>
    <t>DESCRIPCION</t>
  </si>
  <si>
    <t>UND.</t>
  </si>
  <si>
    <t>CANTIDAD</t>
  </si>
  <si>
    <t>V/UNITARIO</t>
  </si>
  <si>
    <t>1.</t>
  </si>
  <si>
    <t xml:space="preserve"> PRELIMINARES</t>
  </si>
  <si>
    <t>1.1</t>
  </si>
  <si>
    <t>Localización y Replanteo</t>
  </si>
  <si>
    <t xml:space="preserve">VALOR TOTAL </t>
  </si>
  <si>
    <t xml:space="preserve">EXCAVACION </t>
  </si>
  <si>
    <t>RELLENO</t>
  </si>
  <si>
    <t>REFUERZO</t>
  </si>
  <si>
    <t xml:space="preserve">CONCRETO </t>
  </si>
  <si>
    <t xml:space="preserve">Concreto simple 21 Mpa impermeabilizado para tapas </t>
  </si>
  <si>
    <t xml:space="preserve">Concreto simple 21 Mpa impermeabilizado para pisos </t>
  </si>
  <si>
    <t xml:space="preserve">concreto impermeabilizado para muros tanque </t>
  </si>
  <si>
    <t>Kg</t>
  </si>
  <si>
    <t xml:space="preserve">SUMINISTRO DE TUBERIAS Y ACCESORIOS </t>
  </si>
  <si>
    <t>codo pvc 90° RDE 21 D=2¨</t>
  </si>
  <si>
    <t>Suministro e instalacion de tuberia pvc presion D=2¨</t>
  </si>
  <si>
    <t>union pvc mecanica  D=2¨</t>
  </si>
  <si>
    <t xml:space="preserve">suministro e instalacion caja para valvulas tipo chorote </t>
  </si>
  <si>
    <t xml:space="preserve">suministro e instalacion registro de bola D=2¨ </t>
  </si>
  <si>
    <t>suministro figurada y amarre de acero 240 Mpa</t>
  </si>
  <si>
    <t>TOTAL COSTO DIRECTO</t>
  </si>
  <si>
    <t xml:space="preserve"> COSTOS INDIRECTOS AIU</t>
  </si>
  <si>
    <t>TOTAL</t>
  </si>
  <si>
    <t>m2</t>
  </si>
  <si>
    <t xml:space="preserve">Relleno proveniente de excavación </t>
  </si>
  <si>
    <t>excavación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</si>
</sst>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4" fontId="5" fillId="0" borderId="1" xfId="1" applyFont="1" applyFill="1" applyBorder="1" applyAlignment="1">
      <alignment horizontal="center" vertical="center"/>
    </xf>
    <xf numFmtId="44" fontId="5" fillId="0" borderId="1" xfId="0" applyNumberFormat="1" applyFont="1" applyFill="1" applyBorder="1" applyAlignment="1">
      <alignment horizontal="center" vertical="center"/>
    </xf>
    <xf numFmtId="44" fontId="0" fillId="0" borderId="1" xfId="0" applyNumberFormat="1" applyBorder="1"/>
    <xf numFmtId="9" fontId="0" fillId="0" borderId="1" xfId="0" applyNumberFormat="1" applyBorder="1" applyAlignment="1"/>
    <xf numFmtId="0" fontId="0" fillId="0" borderId="1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tabSelected="1" topLeftCell="B9" zoomScaleNormal="100" workbookViewId="0">
      <selection activeCell="J5" sqref="J5"/>
    </sheetView>
  </sheetViews>
  <sheetFormatPr baseColWidth="10" defaultRowHeight="15" x14ac:dyDescent="0.25"/>
  <cols>
    <col min="3" max="3" width="33.5703125" customWidth="1"/>
    <col min="5" max="5" width="13.85546875" customWidth="1"/>
    <col min="6" max="6" width="14" customWidth="1"/>
    <col min="7" max="7" width="18.28515625" customWidth="1"/>
  </cols>
  <sheetData>
    <row r="2" spans="2:7" ht="15.75" x14ac:dyDescent="0.25">
      <c r="B2" s="2" t="s">
        <v>3</v>
      </c>
      <c r="C2" s="3" t="s">
        <v>4</v>
      </c>
      <c r="D2" s="2" t="s">
        <v>5</v>
      </c>
      <c r="E2" s="4" t="s">
        <v>6</v>
      </c>
      <c r="F2" s="4" t="s">
        <v>7</v>
      </c>
      <c r="G2" s="4" t="s">
        <v>12</v>
      </c>
    </row>
    <row r="3" spans="2:7" ht="15.75" x14ac:dyDescent="0.25">
      <c r="B3" s="4" t="s">
        <v>8</v>
      </c>
      <c r="C3" s="5" t="s">
        <v>9</v>
      </c>
      <c r="D3" s="6"/>
      <c r="E3" s="7"/>
      <c r="F3" s="8"/>
      <c r="G3" s="7"/>
    </row>
    <row r="4" spans="2:7" ht="15.75" x14ac:dyDescent="0.25">
      <c r="B4" s="7" t="s">
        <v>10</v>
      </c>
      <c r="C4" s="9" t="s">
        <v>11</v>
      </c>
      <c r="D4" s="10" t="s">
        <v>31</v>
      </c>
      <c r="E4" s="11">
        <v>35</v>
      </c>
      <c r="F4" s="12">
        <v>749</v>
      </c>
      <c r="G4" s="13">
        <f>F4*E4</f>
        <v>26215</v>
      </c>
    </row>
    <row r="5" spans="2:7" ht="15.75" x14ac:dyDescent="0.25">
      <c r="B5" s="7">
        <v>2</v>
      </c>
      <c r="C5" s="9" t="s">
        <v>13</v>
      </c>
      <c r="D5" s="10"/>
      <c r="E5" s="11"/>
      <c r="F5" s="12"/>
      <c r="G5" s="13"/>
    </row>
    <row r="6" spans="2:7" ht="15.75" x14ac:dyDescent="0.25">
      <c r="B6" s="7">
        <v>2.1</v>
      </c>
      <c r="C6" s="9" t="s">
        <v>33</v>
      </c>
      <c r="D6" s="10" t="s">
        <v>0</v>
      </c>
      <c r="E6" s="11">
        <v>53.62</v>
      </c>
      <c r="F6" s="12">
        <v>54229</v>
      </c>
      <c r="G6" s="13">
        <f t="shared" ref="G6:G14" si="0">F6*E6</f>
        <v>2907758.98</v>
      </c>
    </row>
    <row r="7" spans="2:7" ht="15.75" x14ac:dyDescent="0.25">
      <c r="B7" s="7">
        <v>3</v>
      </c>
      <c r="C7" s="9" t="s">
        <v>14</v>
      </c>
      <c r="D7" s="10"/>
      <c r="E7" s="11"/>
      <c r="F7" s="12"/>
      <c r="G7" s="13"/>
    </row>
    <row r="8" spans="2:7" ht="15.75" x14ac:dyDescent="0.25">
      <c r="B8" s="7">
        <v>3.1</v>
      </c>
      <c r="C8" s="9" t="s">
        <v>32</v>
      </c>
      <c r="D8" s="10" t="s">
        <v>0</v>
      </c>
      <c r="E8" s="11">
        <v>8.93</v>
      </c>
      <c r="F8" s="12">
        <v>21162</v>
      </c>
      <c r="G8" s="13">
        <f t="shared" si="0"/>
        <v>188976.66</v>
      </c>
    </row>
    <row r="9" spans="2:7" ht="15.75" x14ac:dyDescent="0.25">
      <c r="B9" s="7">
        <v>4</v>
      </c>
      <c r="C9" s="9" t="s">
        <v>15</v>
      </c>
      <c r="D9" s="10"/>
      <c r="E9" s="11"/>
      <c r="F9" s="12"/>
      <c r="G9" s="13"/>
    </row>
    <row r="10" spans="2:7" ht="28.5" customHeight="1" x14ac:dyDescent="0.25">
      <c r="B10" s="7">
        <v>4.0999999999999996</v>
      </c>
      <c r="C10" s="14" t="s">
        <v>27</v>
      </c>
      <c r="D10" s="10" t="s">
        <v>20</v>
      </c>
      <c r="E10" s="11">
        <v>586.46</v>
      </c>
      <c r="F10" s="12">
        <v>3321</v>
      </c>
      <c r="G10" s="13">
        <f t="shared" si="0"/>
        <v>1947633.6600000001</v>
      </c>
    </row>
    <row r="11" spans="2:7" ht="15.75" x14ac:dyDescent="0.25">
      <c r="B11" s="7">
        <v>5</v>
      </c>
      <c r="C11" s="9" t="s">
        <v>16</v>
      </c>
      <c r="D11" s="10"/>
      <c r="E11" s="11"/>
      <c r="F11" s="12"/>
      <c r="G11" s="13"/>
    </row>
    <row r="12" spans="2:7" ht="29.25" customHeight="1" x14ac:dyDescent="0.25">
      <c r="B12" s="7">
        <v>5.0999999999999996</v>
      </c>
      <c r="C12" s="14" t="s">
        <v>17</v>
      </c>
      <c r="D12" s="10" t="s">
        <v>0</v>
      </c>
      <c r="E12" s="11">
        <v>3</v>
      </c>
      <c r="F12" s="12">
        <v>659113</v>
      </c>
      <c r="G12" s="13">
        <f t="shared" si="0"/>
        <v>1977339</v>
      </c>
    </row>
    <row r="13" spans="2:7" ht="36" customHeight="1" x14ac:dyDescent="0.25">
      <c r="B13" s="7">
        <v>5.2</v>
      </c>
      <c r="C13" s="14" t="s">
        <v>18</v>
      </c>
      <c r="D13" s="10" t="s">
        <v>0</v>
      </c>
      <c r="E13" s="11">
        <v>6.25</v>
      </c>
      <c r="F13" s="12">
        <v>677652</v>
      </c>
      <c r="G13" s="13">
        <f t="shared" si="0"/>
        <v>4235325</v>
      </c>
    </row>
    <row r="14" spans="2:7" ht="28.5" customHeight="1" x14ac:dyDescent="0.25">
      <c r="B14" s="7">
        <v>5.3</v>
      </c>
      <c r="C14" s="14" t="s">
        <v>19</v>
      </c>
      <c r="D14" s="10" t="s">
        <v>0</v>
      </c>
      <c r="E14" s="11">
        <v>8.52</v>
      </c>
      <c r="F14" s="12">
        <v>714085</v>
      </c>
      <c r="G14" s="13">
        <f t="shared" si="0"/>
        <v>6084004.1999999993</v>
      </c>
    </row>
    <row r="15" spans="2:7" ht="30.75" customHeight="1" x14ac:dyDescent="0.25">
      <c r="B15" s="7">
        <v>6</v>
      </c>
      <c r="C15" s="15" t="s">
        <v>21</v>
      </c>
      <c r="D15" s="10"/>
      <c r="E15" s="11"/>
      <c r="F15" s="12"/>
      <c r="G15" s="13"/>
    </row>
    <row r="16" spans="2:7" ht="31.5" x14ac:dyDescent="0.25">
      <c r="B16" s="7">
        <v>6.1</v>
      </c>
      <c r="C16" s="14" t="s">
        <v>23</v>
      </c>
      <c r="D16" s="10" t="s">
        <v>1</v>
      </c>
      <c r="E16" s="11">
        <v>3</v>
      </c>
      <c r="F16" s="12">
        <v>23103</v>
      </c>
      <c r="G16" s="13">
        <f t="shared" ref="G16:G20" si="1">F16*E16</f>
        <v>69309</v>
      </c>
    </row>
    <row r="17" spans="2:7" ht="15.75" x14ac:dyDescent="0.25">
      <c r="B17" s="7">
        <v>6.2</v>
      </c>
      <c r="C17" s="14" t="s">
        <v>22</v>
      </c>
      <c r="D17" s="10" t="s">
        <v>2</v>
      </c>
      <c r="E17" s="11">
        <v>4</v>
      </c>
      <c r="F17" s="12">
        <v>11300</v>
      </c>
      <c r="G17" s="13">
        <f t="shared" si="1"/>
        <v>45200</v>
      </c>
    </row>
    <row r="18" spans="2:7" ht="31.5" x14ac:dyDescent="0.25">
      <c r="B18" s="7">
        <v>6.4</v>
      </c>
      <c r="C18" s="14" t="s">
        <v>25</v>
      </c>
      <c r="D18" s="10" t="s">
        <v>2</v>
      </c>
      <c r="E18" s="11">
        <v>1</v>
      </c>
      <c r="F18" s="12">
        <v>144020</v>
      </c>
      <c r="G18" s="13">
        <f t="shared" si="1"/>
        <v>144020</v>
      </c>
    </row>
    <row r="19" spans="2:7" ht="31.5" x14ac:dyDescent="0.25">
      <c r="B19" s="7">
        <v>6.5</v>
      </c>
      <c r="C19" s="14" t="s">
        <v>26</v>
      </c>
      <c r="D19" s="10" t="s">
        <v>2</v>
      </c>
      <c r="E19" s="11">
        <v>2</v>
      </c>
      <c r="F19" s="12">
        <v>102063</v>
      </c>
      <c r="G19" s="13">
        <f t="shared" si="1"/>
        <v>204126</v>
      </c>
    </row>
    <row r="20" spans="2:7" ht="15.75" x14ac:dyDescent="0.25">
      <c r="B20" s="7">
        <v>6.6</v>
      </c>
      <c r="C20" s="14" t="s">
        <v>24</v>
      </c>
      <c r="D20" s="16" t="s">
        <v>2</v>
      </c>
      <c r="E20" s="1">
        <v>4</v>
      </c>
      <c r="F20" s="17">
        <v>10200</v>
      </c>
      <c r="G20" s="18">
        <f t="shared" si="1"/>
        <v>40800</v>
      </c>
    </row>
    <row r="21" spans="2:7" x14ac:dyDescent="0.25">
      <c r="B21" s="21" t="s">
        <v>28</v>
      </c>
      <c r="C21" s="21"/>
      <c r="D21" s="21"/>
      <c r="E21" s="21"/>
      <c r="F21" s="21"/>
      <c r="G21" s="19">
        <f>SUM(G4:G20)</f>
        <v>17870707.5</v>
      </c>
    </row>
    <row r="22" spans="2:7" ht="15.75" x14ac:dyDescent="0.25">
      <c r="B22" s="21" t="s">
        <v>29</v>
      </c>
      <c r="C22" s="21"/>
      <c r="D22" s="21"/>
      <c r="E22" s="21"/>
      <c r="F22" s="20">
        <v>0.25</v>
      </c>
      <c r="G22" s="18">
        <f>G21*F22</f>
        <v>4467676.875</v>
      </c>
    </row>
    <row r="23" spans="2:7" x14ac:dyDescent="0.25">
      <c r="B23" s="21" t="s">
        <v>30</v>
      </c>
      <c r="C23" s="21"/>
      <c r="D23" s="21"/>
      <c r="E23" s="21"/>
      <c r="F23" s="21"/>
      <c r="G23" s="19">
        <f>G21+G22</f>
        <v>22338384.375</v>
      </c>
    </row>
  </sheetData>
  <mergeCells count="3">
    <mergeCell ref="B21:F21"/>
    <mergeCell ref="B22:E22"/>
    <mergeCell ref="B23:F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2017-02-13T19:47:32Z</dcterms:created>
  <dcterms:modified xsi:type="dcterms:W3CDTF">2017-02-13T20:37:47Z</dcterms:modified>
</cp:coreProperties>
</file>